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3" l="1"/>
  <c r="F32" i="4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<sst xmlns="http://schemas.openxmlformats.org/spreadsheetml/2006/main" count="276" uniqueCount="80">
  <si>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</si>
  <si>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</si>
  <si>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</si>
  <si>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</si>
  <si>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</si>
  <si>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</si>
  <si>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</si>
  <si>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</si>
  <si>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</si>
  <si>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</si>
  <si>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</si>
  <si>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</si>
  <si>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</si>
  <si>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</si>
  <si>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</si>
  <si>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</si>
  <si>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</si>
  <si>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</si>
  <si>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</si>
  <si>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</si>
  <si>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</si>
  <si>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</si>
  <si>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</si>
  <si>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</si>
  <si>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</si>
  <si>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</si>
  <si>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</si>
  <si>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</si>
  <si>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</si>
  <si>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</si>
  <si>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</si>
  <si>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</si>
  <si>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</si>
  <si>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</si>
  <si>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</si>
  <si>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</si>
  <si>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</si>
  <si>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</si>
  <si>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</si>
  <si>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</si>
  <si>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118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</si>
  <si>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</si>
  <si>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</si>
  <si>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</si>
  <si>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</si>
  <si>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</si>
  <si>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</si>
  <si>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</si>
  <si>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</si>
  <si>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</si>
  <si>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</si>
  <si>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</si>
  <si>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</si>
  <si>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</si>
  <si>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</si>
  <si>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</si>
  <si>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</si>
  <si>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</si>
  <si>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</si>
  <si>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</si>
  <si>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</si>
  <si>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</si>
  <si>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</si>
  <si>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</si>
  <si>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</si>
  <si>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</si>
  <si>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</si>
  <si>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</si>
  <si>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</si>
  <si>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</si>
  <si>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</si>
  <si>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   за 2022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</si>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</sst>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1951659.3</v>
      </c>
      <c r="F10" s="13">
        <f t="shared" ref="F10:G10" si="0">SUM(F11:F15)</f>
        <v>1730827.7799999998</v>
      </c>
      <c r="G10" s="13">
        <f t="shared" si="0"/>
        <v>391046.93999999994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1289512.73</v>
      </c>
      <c r="F11" s="5">
        <v>1135586.46</v>
      </c>
      <c r="G11" s="11">
        <v>264970.86</v>
      </c>
    </row>
    <row r="12" spans="1:8" ht="16.5" customHeight="1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6.5" customHeight="1" x14ac:dyDescent="0.25">
      <c r="A13" s="74" t="s">
        <v>26</v>
      </c>
      <c r="B13" s="75"/>
      <c r="C13" s="75"/>
      <c r="D13" s="76"/>
      <c r="E13" s="5">
        <v>224170.79</v>
      </c>
      <c r="F13" s="5">
        <v>197449.68</v>
      </c>
      <c r="G13" s="11">
        <v>37510.86</v>
      </c>
    </row>
    <row r="14" spans="1:8" ht="16.5" customHeight="1" x14ac:dyDescent="0.25">
      <c r="A14" s="74" t="s">
        <v>25</v>
      </c>
      <c r="B14" s="75"/>
      <c r="C14" s="75"/>
      <c r="D14" s="76"/>
      <c r="E14" s="5">
        <v>437975.78</v>
      </c>
      <c r="F14" s="5">
        <v>396852.39</v>
      </c>
      <c r="G14" s="11">
        <v>87333.8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939.25</v>
      </c>
      <c r="G15" s="11">
        <v>1231.42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1336246.81</v>
      </c>
      <c r="F16" s="12">
        <f t="shared" ref="F16:G16" si="1">SUM(F17:F23)</f>
        <v>1312313.08</v>
      </c>
      <c r="G16" s="12">
        <f t="shared" si="1"/>
        <v>224871.03999999998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1315498.5</v>
      </c>
      <c r="F17" s="5">
        <v>1291828.77</v>
      </c>
      <c r="G17" s="11">
        <v>220091.55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2127.61</v>
      </c>
      <c r="F21" s="5">
        <v>2103.81</v>
      </c>
      <c r="G21" s="11">
        <v>482.16</v>
      </c>
    </row>
    <row r="22" spans="1:10" ht="17.45" customHeight="1" x14ac:dyDescent="0.25">
      <c r="A22" s="74" t="s">
        <v>17</v>
      </c>
      <c r="B22" s="75"/>
      <c r="C22" s="75"/>
      <c r="D22" s="76"/>
      <c r="E22" s="5"/>
      <c r="F22" s="5"/>
      <c r="G22" s="11"/>
    </row>
    <row r="23" spans="1:10" ht="17.45" customHeight="1" x14ac:dyDescent="0.25">
      <c r="A23" s="74" t="s">
        <v>16</v>
      </c>
      <c r="B23" s="75"/>
      <c r="C23" s="75"/>
      <c r="D23" s="76"/>
      <c r="E23" s="5">
        <v>18620.7</v>
      </c>
      <c r="F23" s="5">
        <v>18380.5</v>
      </c>
      <c r="G23" s="11">
        <v>4297.33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6652.8</v>
      </c>
      <c r="F24" s="12">
        <f t="shared" ref="F24:G24" si="2">F25</f>
        <v>6742.82</v>
      </c>
      <c r="G24" s="12">
        <f t="shared" si="2"/>
        <v>2159.63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6652.8</v>
      </c>
      <c r="F25" s="5">
        <v>6742.82</v>
      </c>
      <c r="G25" s="11">
        <v>2159.63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12977.920000000158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97259.85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191702.05+118699</f>
        <v>310401.05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5.25" customHeight="1" x14ac:dyDescent="0.25">
      <c r="A33" s="84" t="s">
        <v>9</v>
      </c>
      <c r="B33" s="85"/>
      <c r="C33" s="85"/>
      <c r="D33" s="85"/>
      <c r="E33" s="86"/>
      <c r="F33" s="3">
        <f>306248.39+129353.6</f>
        <v>435601.99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843262.89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183680.21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75687.23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107992.98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1026943.1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1315498.5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1291828.77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301533.32000000018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43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1518425.24</v>
      </c>
      <c r="F10" s="13">
        <f t="shared" ref="F10:G10" si="0">SUM(F11:F16)</f>
        <v>1620893.8199999998</v>
      </c>
      <c r="G10" s="13">
        <f t="shared" si="0"/>
        <v>296160.11</v>
      </c>
    </row>
    <row r="11" spans="1:8" ht="16.5" customHeight="1" x14ac:dyDescent="0.25">
      <c r="A11" s="74" t="s">
        <v>28</v>
      </c>
      <c r="B11" s="75"/>
      <c r="C11" s="75"/>
      <c r="D11" s="76"/>
      <c r="E11" s="5">
        <v>765439.72</v>
      </c>
      <c r="F11" s="5">
        <v>914526.42</v>
      </c>
      <c r="G11" s="11">
        <v>123465.91</v>
      </c>
    </row>
    <row r="12" spans="1:8" ht="16.5" customHeight="1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231342.77</v>
      </c>
      <c r="F13" s="5">
        <v>215361.59</v>
      </c>
      <c r="G13" s="11">
        <v>53492.04</v>
      </c>
    </row>
    <row r="14" spans="1:8" ht="16.5" customHeight="1" x14ac:dyDescent="0.25">
      <c r="A14" s="74" t="s">
        <v>25</v>
      </c>
      <c r="B14" s="75"/>
      <c r="C14" s="75"/>
      <c r="D14" s="76"/>
      <c r="E14" s="5">
        <v>442628.68</v>
      </c>
      <c r="F14" s="5">
        <v>418624.21</v>
      </c>
      <c r="G14" s="11">
        <v>111338.27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246.44</v>
      </c>
      <c r="G15" s="11">
        <v>984.98</v>
      </c>
    </row>
    <row r="16" spans="1:8" ht="16.5" customHeight="1" x14ac:dyDescent="0.25">
      <c r="A16" s="74" t="s">
        <v>44</v>
      </c>
      <c r="B16" s="75"/>
      <c r="C16" s="75"/>
      <c r="D16" s="76"/>
      <c r="E16" s="5">
        <v>79014.070000000007</v>
      </c>
      <c r="F16" s="5">
        <v>72135.16</v>
      </c>
      <c r="G16" s="11">
        <v>6878.91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1114462.6600000001</v>
      </c>
      <c r="F17" s="12">
        <f t="shared" ref="F17:G17" si="1">SUM(F18:F24)</f>
        <v>1095902.69</v>
      </c>
      <c r="G17" s="12">
        <f t="shared" si="1"/>
        <v>243431.00999999998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1092915.82</v>
      </c>
      <c r="F18" s="5">
        <v>1075072.6599999999</v>
      </c>
      <c r="G18" s="11">
        <v>237934.71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2127.6</v>
      </c>
      <c r="F22" s="5">
        <v>2064.17</v>
      </c>
      <c r="G22" s="11">
        <v>545.59</v>
      </c>
    </row>
    <row r="23" spans="1:10" ht="17.45" customHeight="1" x14ac:dyDescent="0.25">
      <c r="A23" s="74" t="s">
        <v>17</v>
      </c>
      <c r="B23" s="75"/>
      <c r="C23" s="75"/>
      <c r="D23" s="76"/>
      <c r="E23" s="5"/>
      <c r="F23" s="5"/>
      <c r="G23" s="11"/>
    </row>
    <row r="24" spans="1:10" ht="17.45" customHeight="1" x14ac:dyDescent="0.25">
      <c r="A24" s="74" t="s">
        <v>16</v>
      </c>
      <c r="B24" s="75"/>
      <c r="C24" s="75"/>
      <c r="D24" s="76"/>
      <c r="E24" s="5">
        <v>19419.240000000002</v>
      </c>
      <c r="F24" s="5">
        <v>18765.86</v>
      </c>
      <c r="G24" s="11">
        <v>4950.71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3866.94</v>
      </c>
      <c r="F25" s="12">
        <f t="shared" ref="F25:G25" si="2">F26</f>
        <v>4579.66</v>
      </c>
      <c r="G25" s="12">
        <f t="shared" si="2"/>
        <v>1446.91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3866.94</v>
      </c>
      <c r="F26" s="5">
        <v>4579.66</v>
      </c>
      <c r="G26" s="11">
        <v>1446.91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96" t="s">
        <v>12</v>
      </c>
      <c r="B29" s="96"/>
      <c r="C29" s="96"/>
      <c r="D29" s="96"/>
      <c r="E29" s="96"/>
      <c r="F29" s="5">
        <v>301533.32000000018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25975.74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188897.51+57010.58+55382.63</f>
        <v>301290.72000000003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5.25" customHeight="1" x14ac:dyDescent="0.25">
      <c r="A34" s="84" t="s">
        <v>9</v>
      </c>
      <c r="B34" s="85"/>
      <c r="C34" s="85"/>
      <c r="D34" s="85"/>
      <c r="E34" s="86"/>
      <c r="F34" s="3">
        <f>293350.11+26097.6</f>
        <v>319447.70999999996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646714.16999999993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249954.37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66886.91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183067.46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896668.53999999992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1092915.82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1075072.6599999999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497780.60000000021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5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45</v>
      </c>
      <c r="B1" s="64"/>
      <c r="C1" s="64"/>
      <c r="D1" s="64"/>
      <c r="E1" s="64"/>
      <c r="F1" s="64"/>
      <c r="G1" s="65"/>
    </row>
    <row r="2" spans="1:8" ht="20.2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602695.92999999993</v>
      </c>
      <c r="F10" s="13">
        <f t="shared" ref="F10:G10" si="0">SUM(F11:F16)</f>
        <v>647226.82000000007</v>
      </c>
      <c r="G10" s="13">
        <f t="shared" si="0"/>
        <v>253164.88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30245.25</v>
      </c>
      <c r="G11" s="11">
        <v>85555.87</v>
      </c>
    </row>
    <row r="12" spans="1:8" ht="15.75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5.75" x14ac:dyDescent="0.25">
      <c r="A13" s="74" t="s">
        <v>26</v>
      </c>
      <c r="B13" s="75"/>
      <c r="C13" s="75"/>
      <c r="D13" s="76"/>
      <c r="E13" s="5">
        <v>207765.03</v>
      </c>
      <c r="F13" s="5">
        <v>211316.38</v>
      </c>
      <c r="G13" s="11">
        <v>59974.78</v>
      </c>
    </row>
    <row r="14" spans="1:8" ht="15.75" x14ac:dyDescent="0.25">
      <c r="A14" s="74" t="s">
        <v>25</v>
      </c>
      <c r="B14" s="75"/>
      <c r="C14" s="75"/>
      <c r="D14" s="76"/>
      <c r="E14" s="5">
        <v>395390.58</v>
      </c>
      <c r="F14" s="5">
        <v>402925.48</v>
      </c>
      <c r="G14" s="11">
        <v>102969.73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61.93</v>
      </c>
      <c r="G15" s="11">
        <v>923.05</v>
      </c>
    </row>
    <row r="16" spans="1:8" ht="15.75" x14ac:dyDescent="0.25">
      <c r="A16" s="74" t="s">
        <v>44</v>
      </c>
      <c r="B16" s="75"/>
      <c r="C16" s="75"/>
      <c r="D16" s="76"/>
      <c r="E16" s="5">
        <v>-459.68</v>
      </c>
      <c r="F16" s="5">
        <v>2677.78</v>
      </c>
      <c r="G16" s="11">
        <v>3741.45</v>
      </c>
    </row>
    <row r="17" spans="1:7" ht="15.75" x14ac:dyDescent="0.25">
      <c r="A17" s="78" t="s">
        <v>23</v>
      </c>
      <c r="B17" s="79"/>
      <c r="C17" s="79"/>
      <c r="D17" s="80"/>
      <c r="E17" s="12">
        <f>SUM(E18:E24)</f>
        <v>916212.16999999993</v>
      </c>
      <c r="F17" s="12">
        <f t="shared" ref="F17:G17" si="1">SUM(F18:F24)</f>
        <v>879622.06</v>
      </c>
      <c r="G17" s="12">
        <f t="shared" si="1"/>
        <v>280021.12</v>
      </c>
    </row>
    <row r="18" spans="1:7" ht="33" customHeight="1" x14ac:dyDescent="0.25">
      <c r="A18" s="81" t="s">
        <v>22</v>
      </c>
      <c r="B18" s="82"/>
      <c r="C18" s="82"/>
      <c r="D18" s="83"/>
      <c r="E18" s="5">
        <v>893645.88</v>
      </c>
      <c r="F18" s="5">
        <v>858291.85</v>
      </c>
      <c r="G18" s="11">
        <v>273288.74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2127.6</v>
      </c>
      <c r="F22" s="5">
        <v>2017.18</v>
      </c>
      <c r="G22" s="11">
        <v>656.01</v>
      </c>
    </row>
    <row r="23" spans="1:7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7" ht="15.75" x14ac:dyDescent="0.25">
      <c r="A24" s="74" t="s">
        <v>16</v>
      </c>
      <c r="B24" s="75"/>
      <c r="C24" s="75"/>
      <c r="D24" s="76"/>
      <c r="E24" s="5">
        <v>20438.689999999999</v>
      </c>
      <c r="F24" s="5">
        <v>19313.03</v>
      </c>
      <c r="G24" s="11">
        <v>6076.37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385.54</v>
      </c>
      <c r="G25" s="12">
        <f t="shared" si="2"/>
        <v>1061.3699999999999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385.54</v>
      </c>
      <c r="G26" s="11">
        <v>1061.3699999999999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6" t="s">
        <v>50</v>
      </c>
      <c r="B29" s="96"/>
      <c r="C29" s="96"/>
      <c r="D29" s="96"/>
      <c r="E29" s="96"/>
      <c r="F29" s="41">
        <f>'2019'!F42</f>
        <v>497780.60000000021</v>
      </c>
      <c r="G29" s="29"/>
    </row>
    <row r="30" spans="1:7" s="37" customFormat="1" ht="16.149999999999999" customHeight="1" x14ac:dyDescent="0.2">
      <c r="A30" s="87" t="s">
        <v>47</v>
      </c>
      <c r="B30" s="88"/>
      <c r="C30" s="88"/>
      <c r="D30" s="88"/>
      <c r="E30" s="89"/>
      <c r="F30" s="103">
        <v>547307.05000000005</v>
      </c>
      <c r="G30" s="36"/>
    </row>
    <row r="31" spans="1:7" s="37" customFormat="1" ht="52.5" customHeight="1" x14ac:dyDescent="0.2">
      <c r="A31" s="90"/>
      <c r="B31" s="91"/>
      <c r="C31" s="91"/>
      <c r="D31" s="91"/>
      <c r="E31" s="92"/>
      <c r="F31" s="104"/>
      <c r="G31" s="36"/>
    </row>
    <row r="32" spans="1:7" s="37" customFormat="1" ht="16.5" customHeight="1" x14ac:dyDescent="0.2">
      <c r="A32" s="87" t="s">
        <v>48</v>
      </c>
      <c r="B32" s="88"/>
      <c r="C32" s="88"/>
      <c r="D32" s="88"/>
      <c r="E32" s="89"/>
      <c r="F32" s="103">
        <f>205137.97+56391.98+136792.04</f>
        <v>398321.99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04"/>
      <c r="G33" s="36"/>
    </row>
    <row r="34" spans="1:8" s="37" customFormat="1" ht="69.75" customHeight="1" x14ac:dyDescent="0.25">
      <c r="A34" s="105" t="s">
        <v>51</v>
      </c>
      <c r="B34" s="106"/>
      <c r="C34" s="106"/>
      <c r="D34" s="106"/>
      <c r="E34" s="107"/>
      <c r="F34" s="42">
        <v>301065.82</v>
      </c>
      <c r="G34" s="36"/>
    </row>
    <row r="35" spans="1:8" s="37" customFormat="1" ht="16.5" customHeight="1" x14ac:dyDescent="0.25">
      <c r="A35" s="108" t="s">
        <v>49</v>
      </c>
      <c r="B35" s="109"/>
      <c r="C35" s="109"/>
      <c r="D35" s="109"/>
      <c r="E35" s="110"/>
      <c r="F35" s="42">
        <f>F30+F32+F34</f>
        <v>1246694.8600000001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181575.99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46392.24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135183.75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1428270.85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893645.88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858291.85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-36844.369999999879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4" t="s">
        <v>52</v>
      </c>
      <c r="B1" s="64"/>
      <c r="C1" s="64"/>
      <c r="D1" s="64"/>
      <c r="E1" s="64"/>
      <c r="F1" s="64"/>
      <c r="G1" s="65"/>
    </row>
    <row r="2" spans="1:8" ht="27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-11139.55</v>
      </c>
      <c r="F10" s="13">
        <f t="shared" ref="F10:G10" si="0">SUM(F11:F16)</f>
        <v>14846.300000000001</v>
      </c>
      <c r="G10" s="13">
        <f t="shared" si="0"/>
        <v>217899.26999999996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3744.42</v>
      </c>
      <c r="G11" s="11">
        <v>81811.45</v>
      </c>
    </row>
    <row r="12" spans="1:8" ht="15.75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5.75" x14ac:dyDescent="0.25">
      <c r="A13" s="74" t="s">
        <v>26</v>
      </c>
      <c r="B13" s="75"/>
      <c r="C13" s="75"/>
      <c r="D13" s="76"/>
      <c r="E13" s="5">
        <v>-4545.42</v>
      </c>
      <c r="F13" s="5">
        <v>3162.11</v>
      </c>
      <c r="G13" s="11">
        <v>42987.49</v>
      </c>
    </row>
    <row r="14" spans="1:8" ht="15.75" x14ac:dyDescent="0.25">
      <c r="A14" s="74" t="s">
        <v>25</v>
      </c>
      <c r="B14" s="75"/>
      <c r="C14" s="75"/>
      <c r="D14" s="76"/>
      <c r="E14" s="5">
        <v>-7016.74</v>
      </c>
      <c r="F14" s="5">
        <v>8172.07</v>
      </c>
      <c r="G14" s="11">
        <v>87780.92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923.05</v>
      </c>
    </row>
    <row r="16" spans="1:8" ht="15.75" x14ac:dyDescent="0.25">
      <c r="A16" s="74" t="s">
        <v>44</v>
      </c>
      <c r="B16" s="75"/>
      <c r="C16" s="75"/>
      <c r="D16" s="76"/>
      <c r="E16" s="5">
        <v>422.61</v>
      </c>
      <c r="F16" s="5">
        <v>-232.3</v>
      </c>
      <c r="G16" s="11">
        <v>4396.3599999999997</v>
      </c>
    </row>
    <row r="17" spans="1:9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9" ht="44.25" customHeight="1" x14ac:dyDescent="0.25">
      <c r="A18" s="81" t="s">
        <v>54</v>
      </c>
      <c r="B18" s="82"/>
      <c r="C18" s="82"/>
      <c r="D18" s="83"/>
      <c r="E18" s="5">
        <v>951505.34</v>
      </c>
      <c r="F18" s="5">
        <v>900794.61</v>
      </c>
      <c r="G18" s="11">
        <v>323999.46999999997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5">
        <v>2214.87</v>
      </c>
      <c r="F22" s="5">
        <v>2049.44</v>
      </c>
      <c r="G22" s="11">
        <v>821.44</v>
      </c>
    </row>
    <row r="23" spans="1:9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9" ht="15.75" x14ac:dyDescent="0.25">
      <c r="A24" s="74" t="s">
        <v>16</v>
      </c>
      <c r="B24" s="75"/>
      <c r="C24" s="75"/>
      <c r="D24" s="76"/>
      <c r="E24" s="5">
        <v>21666.39</v>
      </c>
      <c r="F24" s="5">
        <v>19947.73</v>
      </c>
      <c r="G24" s="11">
        <v>7795.03</v>
      </c>
    </row>
    <row r="25" spans="1:9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6" t="s">
        <v>53</v>
      </c>
      <c r="B29" s="96"/>
      <c r="C29" s="96"/>
      <c r="D29" s="96"/>
      <c r="E29" s="96"/>
      <c r="F29" s="41">
        <f>'2020'!F42</f>
        <v>-36844.369999999879</v>
      </c>
      <c r="G29" s="29"/>
      <c r="H29" s="37"/>
      <c r="I29" s="37"/>
    </row>
    <row r="30" spans="1:9" x14ac:dyDescent="0.2">
      <c r="A30" s="87" t="s">
        <v>47</v>
      </c>
      <c r="B30" s="88"/>
      <c r="C30" s="88"/>
      <c r="D30" s="88"/>
      <c r="E30" s="89"/>
      <c r="F30" s="103">
        <v>39687.480000000003</v>
      </c>
      <c r="G30" s="36"/>
      <c r="H30" s="37"/>
      <c r="I30" s="37"/>
    </row>
    <row r="31" spans="1:9" ht="69.75" customHeight="1" x14ac:dyDescent="0.2">
      <c r="A31" s="90"/>
      <c r="B31" s="91"/>
      <c r="C31" s="91"/>
      <c r="D31" s="91"/>
      <c r="E31" s="92"/>
      <c r="F31" s="104"/>
      <c r="G31" s="36"/>
      <c r="H31" s="37"/>
      <c r="I31" s="37"/>
    </row>
    <row r="32" spans="1:9" x14ac:dyDescent="0.2">
      <c r="A32" s="87" t="s">
        <v>48</v>
      </c>
      <c r="B32" s="88"/>
      <c r="C32" s="88"/>
      <c r="D32" s="88"/>
      <c r="E32" s="89"/>
      <c r="F32" s="103">
        <f>226434.83+58052.16+47398.44</f>
        <v>331885.43</v>
      </c>
      <c r="G32" s="36"/>
      <c r="H32" s="37"/>
      <c r="I32" s="37"/>
    </row>
    <row r="33" spans="1:9" ht="88.5" customHeight="1" x14ac:dyDescent="0.2">
      <c r="A33" s="90"/>
      <c r="B33" s="91"/>
      <c r="C33" s="91"/>
      <c r="D33" s="91"/>
      <c r="E33" s="92"/>
      <c r="F33" s="104"/>
      <c r="G33" s="36"/>
      <c r="H33" s="37"/>
      <c r="I33" s="37"/>
    </row>
    <row r="34" spans="1:9" ht="15.75" x14ac:dyDescent="0.25">
      <c r="A34" s="105" t="s">
        <v>51</v>
      </c>
      <c r="B34" s="106"/>
      <c r="C34" s="106"/>
      <c r="D34" s="106"/>
      <c r="E34" s="107"/>
      <c r="F34" s="42">
        <v>226499.34</v>
      </c>
      <c r="G34" s="36"/>
      <c r="H34" s="37"/>
      <c r="I34" s="37"/>
    </row>
    <row r="35" spans="1:9" ht="15.75" x14ac:dyDescent="0.25">
      <c r="A35" s="108" t="s">
        <v>49</v>
      </c>
      <c r="B35" s="109"/>
      <c r="C35" s="109"/>
      <c r="D35" s="109"/>
      <c r="E35" s="110"/>
      <c r="F35" s="42">
        <f>F30+F32+F34</f>
        <v>598072.25</v>
      </c>
      <c r="G35" s="36"/>
      <c r="H35" s="37"/>
      <c r="I35" s="37"/>
    </row>
    <row r="36" spans="1:9" ht="15.75" x14ac:dyDescent="0.25">
      <c r="A36" s="98" t="s">
        <v>7</v>
      </c>
      <c r="B36" s="99"/>
      <c r="C36" s="99"/>
      <c r="D36" s="99"/>
      <c r="E36" s="100"/>
      <c r="F36" s="3">
        <f>SUM(F37:F38)</f>
        <v>155288.14000000001</v>
      </c>
    </row>
    <row r="37" spans="1:9" ht="15.75" x14ac:dyDescent="0.25">
      <c r="A37" s="101" t="s">
        <v>6</v>
      </c>
      <c r="B37" s="102"/>
      <c r="C37" s="102"/>
      <c r="D37" s="102"/>
      <c r="E37" s="102"/>
      <c r="F37" s="30">
        <v>21451.200000000001</v>
      </c>
    </row>
    <row r="38" spans="1:9" ht="15.75" x14ac:dyDescent="0.25">
      <c r="A38" s="101" t="s">
        <v>5</v>
      </c>
      <c r="B38" s="102"/>
      <c r="C38" s="102"/>
      <c r="D38" s="102"/>
      <c r="E38" s="102"/>
      <c r="F38" s="30">
        <v>133836.94</v>
      </c>
    </row>
    <row r="39" spans="1:9" ht="15.75" x14ac:dyDescent="0.25">
      <c r="A39" s="97" t="s">
        <v>4</v>
      </c>
      <c r="B39" s="97"/>
      <c r="C39" s="97"/>
      <c r="D39" s="97"/>
      <c r="E39" s="97"/>
      <c r="F39" s="3">
        <f>F35+F36</f>
        <v>753360.39</v>
      </c>
    </row>
    <row r="40" spans="1:9" ht="15.75" x14ac:dyDescent="0.25">
      <c r="A40" s="96" t="s">
        <v>3</v>
      </c>
      <c r="B40" s="96"/>
      <c r="C40" s="96"/>
      <c r="D40" s="96"/>
      <c r="E40" s="96"/>
      <c r="F40" s="31">
        <f>E18</f>
        <v>951505.34</v>
      </c>
    </row>
    <row r="41" spans="1:9" ht="15.75" x14ac:dyDescent="0.25">
      <c r="A41" s="96" t="s">
        <v>2</v>
      </c>
      <c r="B41" s="96"/>
      <c r="C41" s="96"/>
      <c r="D41" s="96"/>
      <c r="E41" s="96"/>
      <c r="F41" s="3">
        <f>F18</f>
        <v>900794.61</v>
      </c>
      <c r="H41" s="2"/>
    </row>
    <row r="42" spans="1:9" ht="15.75" x14ac:dyDescent="0.25">
      <c r="A42" s="97" t="s">
        <v>56</v>
      </c>
      <c r="B42" s="97"/>
      <c r="C42" s="97"/>
      <c r="D42" s="97"/>
      <c r="E42" s="97"/>
      <c r="F42" s="3">
        <f>F29+F40-F39</f>
        <v>161300.58000000007</v>
      </c>
      <c r="H42" s="4"/>
    </row>
    <row r="44" spans="1:9" x14ac:dyDescent="0.2">
      <c r="A44" s="111" t="s">
        <v>55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-162698.8899999999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8.85546875" style="4"/>
  </cols>
  <sheetData>
    <row r="1" spans="1:9" ht="15.75" x14ac:dyDescent="0.2">
      <c r="A1" s="64" t="s">
        <v>71</v>
      </c>
      <c r="B1" s="64"/>
      <c r="C1" s="64"/>
      <c r="D1" s="64"/>
      <c r="E1" s="64"/>
      <c r="F1" s="64"/>
      <c r="G1" s="65"/>
      <c r="H1" s="1"/>
      <c r="I1" s="1"/>
    </row>
    <row r="2" spans="1:9" ht="27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57</v>
      </c>
    </row>
    <row r="10" spans="1:9" ht="15.75" x14ac:dyDescent="0.25">
      <c r="A10" s="119" t="s">
        <v>29</v>
      </c>
      <c r="B10" s="120"/>
      <c r="C10" s="120"/>
      <c r="D10" s="121"/>
      <c r="E10" s="53">
        <f>SUM(E11:E16)</f>
        <v>-12524.01</v>
      </c>
      <c r="F10" s="53">
        <f>SUM(F11:F16)</f>
        <v>27482.460000000003</v>
      </c>
      <c r="G10" s="53">
        <f>SUM(G11:G16)</f>
        <v>177892.8</v>
      </c>
    </row>
    <row r="11" spans="1:9" ht="15.75" x14ac:dyDescent="0.25">
      <c r="A11" s="113" t="s">
        <v>28</v>
      </c>
      <c r="B11" s="114"/>
      <c r="C11" s="114"/>
      <c r="D11" s="115"/>
      <c r="E11" s="11">
        <v>0</v>
      </c>
      <c r="F11" s="11">
        <v>11791.05</v>
      </c>
      <c r="G11" s="11">
        <v>70020.399999999994</v>
      </c>
    </row>
    <row r="12" spans="1:9" ht="15.75" x14ac:dyDescent="0.25">
      <c r="A12" s="113" t="s">
        <v>27</v>
      </c>
      <c r="B12" s="114"/>
      <c r="C12" s="114"/>
      <c r="D12" s="115"/>
      <c r="E12" s="11"/>
      <c r="F12" s="11"/>
      <c r="G12" s="11"/>
    </row>
    <row r="13" spans="1:9" ht="15.75" x14ac:dyDescent="0.25">
      <c r="A13" s="113" t="s">
        <v>26</v>
      </c>
      <c r="B13" s="114"/>
      <c r="C13" s="114"/>
      <c r="D13" s="115"/>
      <c r="E13" s="11">
        <v>-4330.58</v>
      </c>
      <c r="F13" s="11">
        <v>4513.79</v>
      </c>
      <c r="G13" s="11">
        <v>34143.120000000003</v>
      </c>
    </row>
    <row r="14" spans="1:9" ht="15.75" x14ac:dyDescent="0.25">
      <c r="A14" s="113" t="s">
        <v>25</v>
      </c>
      <c r="B14" s="114"/>
      <c r="C14" s="114"/>
      <c r="D14" s="115"/>
      <c r="E14" s="11">
        <v>-8193.43</v>
      </c>
      <c r="F14" s="11">
        <v>10311.85</v>
      </c>
      <c r="G14" s="11">
        <v>69275.64</v>
      </c>
    </row>
    <row r="15" spans="1:9" ht="15.75" x14ac:dyDescent="0.25">
      <c r="A15" s="112" t="s">
        <v>24</v>
      </c>
      <c r="B15" s="112"/>
      <c r="C15" s="112"/>
      <c r="D15" s="112"/>
      <c r="E15" s="11">
        <v>0</v>
      </c>
      <c r="F15" s="11">
        <v>4.55</v>
      </c>
      <c r="G15" s="11">
        <v>918.5</v>
      </c>
    </row>
    <row r="16" spans="1:9" ht="15.75" x14ac:dyDescent="0.25">
      <c r="A16" s="113" t="s">
        <v>58</v>
      </c>
      <c r="B16" s="114"/>
      <c r="C16" s="114"/>
      <c r="D16" s="115"/>
      <c r="E16" s="11">
        <v>0</v>
      </c>
      <c r="F16" s="11">
        <v>861.22</v>
      </c>
      <c r="G16" s="11">
        <v>3535.14</v>
      </c>
    </row>
    <row r="17" spans="1:7" ht="65.25" customHeight="1" x14ac:dyDescent="0.25">
      <c r="A17" s="116" t="s">
        <v>59</v>
      </c>
      <c r="B17" s="117"/>
      <c r="C17" s="117"/>
      <c r="D17" s="118"/>
      <c r="E17" s="11">
        <v>1128213.3999999999</v>
      </c>
      <c r="F17" s="11">
        <v>1100758.33</v>
      </c>
      <c r="G17" s="11">
        <v>352521.76</v>
      </c>
    </row>
    <row r="18" spans="1:7" ht="15.75" hidden="1" x14ac:dyDescent="0.25">
      <c r="A18" s="112" t="s">
        <v>21</v>
      </c>
      <c r="B18" s="112"/>
      <c r="C18" s="112"/>
      <c r="D18" s="112"/>
      <c r="E18" s="11"/>
      <c r="F18" s="11"/>
      <c r="G18" s="11"/>
    </row>
    <row r="19" spans="1:7" ht="15.75" hidden="1" x14ac:dyDescent="0.25">
      <c r="A19" s="112" t="s">
        <v>20</v>
      </c>
      <c r="B19" s="112"/>
      <c r="C19" s="112"/>
      <c r="D19" s="112"/>
      <c r="E19" s="11"/>
      <c r="F19" s="11"/>
      <c r="G19" s="11"/>
    </row>
    <row r="20" spans="1:7" ht="15.75" hidden="1" x14ac:dyDescent="0.25">
      <c r="A20" s="112" t="s">
        <v>19</v>
      </c>
      <c r="B20" s="112"/>
      <c r="C20" s="112"/>
      <c r="D20" s="112"/>
      <c r="E20" s="11"/>
      <c r="F20" s="11"/>
      <c r="G20" s="11"/>
    </row>
    <row r="21" spans="1:7" ht="15.75" x14ac:dyDescent="0.25">
      <c r="A21" s="125" t="s">
        <v>60</v>
      </c>
      <c r="B21" s="126"/>
      <c r="C21" s="126"/>
      <c r="D21" s="127"/>
      <c r="E21" s="54">
        <f>E22+E23+E24+E25</f>
        <v>25705.06</v>
      </c>
      <c r="F21" s="54">
        <f t="shared" ref="F21:G21" si="0">F22+F23+F24+F25</f>
        <v>24562.02</v>
      </c>
      <c r="G21" s="54">
        <f t="shared" si="0"/>
        <v>9759.5099999999984</v>
      </c>
    </row>
    <row r="22" spans="1:7" ht="15.75" x14ac:dyDescent="0.25">
      <c r="A22" s="113" t="s">
        <v>18</v>
      </c>
      <c r="B22" s="114"/>
      <c r="C22" s="114"/>
      <c r="D22" s="115"/>
      <c r="E22" s="11">
        <v>2347.3000000000002</v>
      </c>
      <c r="F22" s="11">
        <v>2287.5300000000002</v>
      </c>
      <c r="G22" s="11">
        <v>881.21</v>
      </c>
    </row>
    <row r="23" spans="1:7" ht="15.75" x14ac:dyDescent="0.25">
      <c r="A23" s="113" t="s">
        <v>17</v>
      </c>
      <c r="B23" s="114"/>
      <c r="C23" s="114"/>
      <c r="D23" s="115"/>
      <c r="E23" s="11"/>
      <c r="F23" s="11"/>
      <c r="G23" s="11"/>
    </row>
    <row r="24" spans="1:7" ht="15.75" x14ac:dyDescent="0.25">
      <c r="A24" s="113" t="s">
        <v>16</v>
      </c>
      <c r="B24" s="114"/>
      <c r="C24" s="114"/>
      <c r="D24" s="115"/>
      <c r="E24" s="11">
        <v>22833.83</v>
      </c>
      <c r="F24" s="11">
        <v>22273.040000000001</v>
      </c>
      <c r="G24" s="11">
        <v>8355.82</v>
      </c>
    </row>
    <row r="25" spans="1:7" ht="15.75" x14ac:dyDescent="0.25">
      <c r="A25" s="113" t="s">
        <v>61</v>
      </c>
      <c r="B25" s="114"/>
      <c r="C25" s="114"/>
      <c r="D25" s="115"/>
      <c r="E25" s="11">
        <v>523.92999999999995</v>
      </c>
      <c r="F25" s="11">
        <v>1.45</v>
      </c>
      <c r="G25" s="11">
        <v>522.48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12" t="s">
        <v>14</v>
      </c>
      <c r="B27" s="112"/>
      <c r="C27" s="112"/>
      <c r="D27" s="112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46</v>
      </c>
      <c r="B29" s="8"/>
      <c r="C29" s="8"/>
      <c r="D29" s="8"/>
      <c r="E29" s="7"/>
      <c r="F29" s="6"/>
    </row>
    <row r="30" spans="1:7" ht="15.75" x14ac:dyDescent="0.25">
      <c r="A30" s="96" t="s">
        <v>62</v>
      </c>
      <c r="B30" s="96"/>
      <c r="C30" s="96"/>
      <c r="D30" s="96"/>
      <c r="E30" s="96"/>
      <c r="F30" s="12">
        <f>'2021'!F42</f>
        <v>161300.58000000007</v>
      </c>
      <c r="G30" s="29"/>
    </row>
    <row r="31" spans="1:7" x14ac:dyDescent="0.2">
      <c r="A31" s="87" t="s">
        <v>63</v>
      </c>
      <c r="B31" s="88"/>
      <c r="C31" s="88"/>
      <c r="D31" s="88"/>
      <c r="E31" s="89"/>
      <c r="F31" s="93">
        <v>16565.55</v>
      </c>
    </row>
    <row r="32" spans="1:7" ht="73.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64</v>
      </c>
      <c r="B33" s="88"/>
      <c r="C33" s="88"/>
      <c r="D33" s="88"/>
      <c r="E33" s="89"/>
      <c r="F33" s="93">
        <f>234951.84+44543.44</f>
        <v>279495.28000000003</v>
      </c>
      <c r="G33" s="1"/>
      <c r="H33" s="1"/>
    </row>
    <row r="34" spans="1:8" ht="100.5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74.25" customHeight="1" x14ac:dyDescent="0.25">
      <c r="A35" s="84" t="s">
        <v>65</v>
      </c>
      <c r="B35" s="85"/>
      <c r="C35" s="85"/>
      <c r="D35" s="85"/>
      <c r="E35" s="86"/>
      <c r="F35" s="3">
        <v>349480.27</v>
      </c>
      <c r="G35" s="1"/>
      <c r="H35" s="1"/>
    </row>
    <row r="36" spans="1:8" ht="15.75" x14ac:dyDescent="0.25">
      <c r="A36" s="98" t="s">
        <v>49</v>
      </c>
      <c r="B36" s="99"/>
      <c r="C36" s="99"/>
      <c r="D36" s="99"/>
      <c r="E36" s="100"/>
      <c r="F36" s="3">
        <f>F31+F33+F35</f>
        <v>645541.10000000009</v>
      </c>
    </row>
    <row r="37" spans="1:8" ht="15.75" x14ac:dyDescent="0.25">
      <c r="A37" s="57" t="s">
        <v>66</v>
      </c>
      <c r="B37" s="45"/>
      <c r="C37" s="45"/>
      <c r="D37" s="45"/>
      <c r="E37" s="45"/>
      <c r="F37" s="3">
        <f>F38+F39</f>
        <v>200553.95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26708.07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173845.88</v>
      </c>
    </row>
    <row r="40" spans="1:8" ht="15.75" hidden="1" x14ac:dyDescent="0.25">
      <c r="A40" s="131" t="s">
        <v>67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68</v>
      </c>
      <c r="B41" s="97"/>
      <c r="C41" s="97"/>
      <c r="D41" s="97"/>
      <c r="E41" s="97"/>
      <c r="F41" s="3">
        <f>F36+F37</f>
        <v>846095.05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1128213.3999999999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1100758.33</v>
      </c>
    </row>
    <row r="44" spans="1:8" ht="15.75" x14ac:dyDescent="0.25">
      <c r="A44" s="129" t="s">
        <v>69</v>
      </c>
      <c r="B44" s="129"/>
      <c r="C44" s="129"/>
      <c r="D44" s="129"/>
      <c r="E44" s="129"/>
      <c r="F44" s="3">
        <f>F30+F42-F41</f>
        <v>443418.92999999993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70</v>
      </c>
      <c r="B48" s="130"/>
      <c r="C48" s="130"/>
      <c r="D48" s="130"/>
      <c r="E48" s="130"/>
      <c r="F48" s="49">
        <f>F44-G17</f>
        <v>90897.169999999925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4" t="s">
        <v>79</v>
      </c>
      <c r="B1" s="64"/>
      <c r="C1" s="64"/>
      <c r="D1" s="64"/>
      <c r="E1" s="64"/>
      <c r="F1" s="64"/>
      <c r="G1" s="65"/>
      <c r="H1" s="1"/>
      <c r="I1" s="1"/>
    </row>
    <row r="2" spans="1:9" customFormat="1" ht="27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1">
        <f>SUM(E11:E16)</f>
        <v>-41.85</v>
      </c>
      <c r="F10" s="61">
        <f>SUM(F11:F16)</f>
        <v>20034.77</v>
      </c>
      <c r="G10" s="61">
        <f>SUM(G11:G16)</f>
        <v>157816.18000000002</v>
      </c>
      <c r="H10" s="4"/>
    </row>
    <row r="11" spans="1:9" s="1" customFormat="1" ht="15.75" x14ac:dyDescent="0.25">
      <c r="A11" s="113" t="s">
        <v>28</v>
      </c>
      <c r="B11" s="114"/>
      <c r="C11" s="114"/>
      <c r="D11" s="115"/>
      <c r="E11" s="62">
        <v>0</v>
      </c>
      <c r="F11" s="62">
        <v>5703.08</v>
      </c>
      <c r="G11" s="62">
        <v>64317.32</v>
      </c>
      <c r="H11" s="4"/>
    </row>
    <row r="12" spans="1:9" s="1" customFormat="1" ht="15.75" x14ac:dyDescent="0.25">
      <c r="A12" s="113" t="s">
        <v>27</v>
      </c>
      <c r="B12" s="114"/>
      <c r="C12" s="114"/>
      <c r="D12" s="115"/>
      <c r="E12" s="62">
        <v>0</v>
      </c>
      <c r="F12" s="62">
        <v>0</v>
      </c>
      <c r="G12" s="62">
        <v>0</v>
      </c>
      <c r="H12" s="4"/>
    </row>
    <row r="13" spans="1:9" s="1" customFormat="1" ht="15.75" x14ac:dyDescent="0.25">
      <c r="A13" s="113" t="s">
        <v>26</v>
      </c>
      <c r="B13" s="114"/>
      <c r="C13" s="114"/>
      <c r="D13" s="115"/>
      <c r="E13" s="62">
        <v>0</v>
      </c>
      <c r="F13" s="62">
        <v>4617.3599999999997</v>
      </c>
      <c r="G13" s="62">
        <v>29525.759999999998</v>
      </c>
      <c r="H13" s="4"/>
    </row>
    <row r="14" spans="1:9" s="1" customFormat="1" ht="15.75" x14ac:dyDescent="0.25">
      <c r="A14" s="113" t="s">
        <v>25</v>
      </c>
      <c r="B14" s="114"/>
      <c r="C14" s="114"/>
      <c r="D14" s="115"/>
      <c r="E14" s="62">
        <v>-41.85</v>
      </c>
      <c r="F14" s="62">
        <v>8887.73</v>
      </c>
      <c r="G14" s="62">
        <v>60346.06</v>
      </c>
      <c r="H14" s="4"/>
    </row>
    <row r="15" spans="1:9" s="1" customFormat="1" ht="15.75" x14ac:dyDescent="0.25">
      <c r="A15" s="134" t="s">
        <v>72</v>
      </c>
      <c r="B15" s="134"/>
      <c r="C15" s="134"/>
      <c r="D15" s="134"/>
      <c r="E15" s="62">
        <v>0</v>
      </c>
      <c r="F15" s="62">
        <v>248.52</v>
      </c>
      <c r="G15" s="62">
        <v>669.98</v>
      </c>
      <c r="H15" s="4"/>
    </row>
    <row r="16" spans="1:9" s="1" customFormat="1" ht="15.75" x14ac:dyDescent="0.25">
      <c r="A16" s="113" t="s">
        <v>73</v>
      </c>
      <c r="B16" s="114"/>
      <c r="C16" s="114"/>
      <c r="D16" s="115"/>
      <c r="E16" s="62">
        <v>0</v>
      </c>
      <c r="F16" s="62">
        <v>578.08000000000004</v>
      </c>
      <c r="G16" s="62">
        <v>2957.06</v>
      </c>
      <c r="H16" s="4"/>
    </row>
    <row r="17" spans="1:10" s="1" customFormat="1" ht="63.75" customHeight="1" x14ac:dyDescent="0.2">
      <c r="A17" s="135" t="s">
        <v>74</v>
      </c>
      <c r="B17" s="136"/>
      <c r="C17" s="136"/>
      <c r="D17" s="137"/>
      <c r="E17" s="61">
        <v>1280132.4099999999</v>
      </c>
      <c r="F17" s="61">
        <v>1322182.27</v>
      </c>
      <c r="G17" s="61">
        <v>309404.68</v>
      </c>
      <c r="H17" s="4"/>
    </row>
    <row r="18" spans="1:10" s="1" customFormat="1" ht="15.75" hidden="1" x14ac:dyDescent="0.25">
      <c r="A18" s="112" t="s">
        <v>21</v>
      </c>
      <c r="B18" s="112"/>
      <c r="C18" s="112"/>
      <c r="D18" s="112"/>
      <c r="E18" s="62"/>
      <c r="F18" s="62"/>
      <c r="G18" s="62"/>
      <c r="H18" s="4"/>
      <c r="J18" s="4"/>
    </row>
    <row r="19" spans="1:10" s="1" customFormat="1" ht="15.75" hidden="1" x14ac:dyDescent="0.25">
      <c r="A19" s="112" t="s">
        <v>20</v>
      </c>
      <c r="B19" s="112"/>
      <c r="C19" s="112"/>
      <c r="D19" s="112"/>
      <c r="E19" s="62"/>
      <c r="F19" s="62"/>
      <c r="G19" s="62"/>
      <c r="H19" s="4"/>
    </row>
    <row r="20" spans="1:10" s="1" customFormat="1" ht="15.75" hidden="1" x14ac:dyDescent="0.25">
      <c r="A20" s="112" t="s">
        <v>19</v>
      </c>
      <c r="B20" s="112"/>
      <c r="C20" s="112"/>
      <c r="D20" s="112"/>
      <c r="E20" s="62"/>
      <c r="F20" s="62"/>
      <c r="G20" s="62"/>
      <c r="H20" s="4"/>
    </row>
    <row r="21" spans="1:10" s="1" customFormat="1" ht="32.25" customHeight="1" x14ac:dyDescent="0.25">
      <c r="A21" s="125" t="s">
        <v>75</v>
      </c>
      <c r="B21" s="126"/>
      <c r="C21" s="126"/>
      <c r="D21" s="127"/>
      <c r="E21" s="61">
        <f>SUM(E22:E25)</f>
        <v>38310.299999999996</v>
      </c>
      <c r="F21" s="61">
        <f>SUM(F22:F25)</f>
        <v>39519.43</v>
      </c>
      <c r="G21" s="61">
        <f>SUM(G22:G25)</f>
        <v>8550.380000000001</v>
      </c>
      <c r="H21" s="4"/>
    </row>
    <row r="22" spans="1:10" s="1" customFormat="1" ht="15.75" x14ac:dyDescent="0.25">
      <c r="A22" s="138" t="s">
        <v>76</v>
      </c>
      <c r="B22" s="139"/>
      <c r="C22" s="139"/>
      <c r="D22" s="140"/>
      <c r="E22" s="62">
        <v>8611.94</v>
      </c>
      <c r="F22" s="62">
        <v>8574.5300000000007</v>
      </c>
      <c r="G22" s="62">
        <v>918.62</v>
      </c>
      <c r="H22" s="4"/>
    </row>
    <row r="23" spans="1:10" s="1" customFormat="1" ht="15.75" x14ac:dyDescent="0.25">
      <c r="A23" s="138" t="s">
        <v>77</v>
      </c>
      <c r="B23" s="139"/>
      <c r="C23" s="139"/>
      <c r="D23" s="140"/>
      <c r="E23" s="62"/>
      <c r="F23" s="62"/>
      <c r="G23" s="62"/>
      <c r="H23" s="4"/>
    </row>
    <row r="24" spans="1:10" s="1" customFormat="1" ht="15.75" x14ac:dyDescent="0.25">
      <c r="A24" s="141" t="s">
        <v>16</v>
      </c>
      <c r="B24" s="142"/>
      <c r="C24" s="142"/>
      <c r="D24" s="143"/>
      <c r="E24" s="62">
        <v>25262.76</v>
      </c>
      <c r="F24" s="62">
        <v>26293.94</v>
      </c>
      <c r="G24" s="62">
        <v>7324.64</v>
      </c>
      <c r="H24" s="4"/>
    </row>
    <row r="25" spans="1:10" s="1" customFormat="1" ht="15.75" x14ac:dyDescent="0.25">
      <c r="A25" s="141" t="s">
        <v>61</v>
      </c>
      <c r="B25" s="142"/>
      <c r="C25" s="142"/>
      <c r="D25" s="143"/>
      <c r="E25" s="62">
        <v>4435.6000000000004</v>
      </c>
      <c r="F25" s="62">
        <v>4650.96</v>
      </c>
      <c r="G25" s="62">
        <v>307.12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12" t="s">
        <v>14</v>
      </c>
      <c r="B27" s="112"/>
      <c r="C27" s="112"/>
      <c r="D27" s="112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46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78</v>
      </c>
      <c r="B30" s="96"/>
      <c r="C30" s="96"/>
      <c r="D30" s="96"/>
      <c r="E30" s="96"/>
      <c r="F30" s="12">
        <f>'2022'!F44</f>
        <v>443418.92999999993</v>
      </c>
      <c r="G30" s="29"/>
      <c r="H30" s="4"/>
    </row>
    <row r="31" spans="1:10" s="1" customFormat="1" ht="13.35" customHeight="1" x14ac:dyDescent="0.2">
      <c r="A31" s="87" t="s">
        <v>63</v>
      </c>
      <c r="B31" s="88"/>
      <c r="C31" s="88"/>
      <c r="D31" s="88"/>
      <c r="E31" s="89"/>
      <c r="F31" s="93">
        <v>70525.17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64</v>
      </c>
      <c r="B33" s="88"/>
      <c r="C33" s="88"/>
      <c r="D33" s="88"/>
      <c r="E33" s="89"/>
      <c r="F33" s="93">
        <f>377710.04+75854.14</f>
        <v>453564.18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65</v>
      </c>
      <c r="B35" s="85"/>
      <c r="C35" s="85"/>
      <c r="D35" s="85"/>
      <c r="E35" s="86"/>
      <c r="F35" s="3">
        <v>393639.1</v>
      </c>
      <c r="J35" s="4"/>
    </row>
    <row r="36" spans="1:10" s="1" customFormat="1" ht="15.75" x14ac:dyDescent="0.25">
      <c r="A36" s="98" t="s">
        <v>49</v>
      </c>
      <c r="B36" s="99"/>
      <c r="C36" s="99"/>
      <c r="D36" s="99"/>
      <c r="E36" s="100"/>
      <c r="F36" s="3">
        <f>F31+F33+F35</f>
        <v>917728.45</v>
      </c>
      <c r="G36" s="4"/>
      <c r="H36" s="4"/>
    </row>
    <row r="37" spans="1:10" s="1" customFormat="1" ht="15.75" x14ac:dyDescent="0.25">
      <c r="A37" s="57" t="s">
        <v>66</v>
      </c>
      <c r="B37" s="58"/>
      <c r="C37" s="58"/>
      <c r="D37" s="58"/>
      <c r="E37" s="58"/>
      <c r="F37" s="3">
        <f>F38+F39+F40</f>
        <v>151196.60999999999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29792.44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121404.17</v>
      </c>
      <c r="G39" s="4"/>
      <c r="H39" s="4"/>
    </row>
    <row r="40" spans="1:10" s="1" customFormat="1" ht="15.75" hidden="1" x14ac:dyDescent="0.25">
      <c r="A40" s="131" t="s">
        <v>67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68</v>
      </c>
      <c r="B41" s="97"/>
      <c r="C41" s="97"/>
      <c r="D41" s="97"/>
      <c r="E41" s="97"/>
      <c r="F41" s="3">
        <f>F36+F37</f>
        <v>1068925.06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1280132.4099999999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1322182.27</v>
      </c>
      <c r="G43" s="4"/>
      <c r="H43" s="4"/>
    </row>
    <row r="44" spans="1:10" s="1" customFormat="1" ht="15.75" x14ac:dyDescent="0.25">
      <c r="A44" s="129" t="s">
        <v>69</v>
      </c>
      <c r="B44" s="129"/>
      <c r="C44" s="129"/>
      <c r="D44" s="129"/>
      <c r="E44" s="129"/>
      <c r="F44" s="3">
        <f>F30+F42-F41</f>
        <v>654626.2799999998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70</v>
      </c>
      <c r="B48" s="130"/>
      <c r="C48" s="130"/>
      <c r="D48" s="130"/>
      <c r="E48" s="130"/>
      <c r="F48" s="49">
        <f>F44-G17</f>
        <v>345221.5999999998</v>
      </c>
      <c r="G48" s="4"/>
      <c r="H48" s="4"/>
    </row>
  </sheetData>
  <mergeCells count="39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2023-03-29T07:51:37Z</cp:lastPrinted>
  <dcterms:created xsi:type="dcterms:W3CDTF">2018-02-14T13:15:51Z</dcterms:created>
  <dcterms:modified xsi:type="dcterms:W3CDTF">2024-03-27T11:57:58Z</dcterms:modified>
</cp:coreProperties>
</file>